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</definedName>
    <definedName name="_xlnm.Criteria" localSheetId="0">Sheet1!$A$19:$B$23</definedName>
    <definedName name="_xlnm.Extract" localSheetId="0">Sheet1!$A$25:$H$25</definedName>
  </definedNames>
  <calcPr calcId="144525"/>
</workbook>
</file>

<file path=xl/calcChain.xml><?xml version="1.0" encoding="utf-8"?>
<calcChain xmlns="http://schemas.openxmlformats.org/spreadsheetml/2006/main">
  <c r="G17" i="1" l="1"/>
  <c r="G16" i="1"/>
  <c r="G15" i="1"/>
  <c r="H4" i="1"/>
  <c r="H5" i="1"/>
  <c r="H6" i="1"/>
  <c r="H7" i="1"/>
  <c r="H8" i="1"/>
  <c r="H9" i="1"/>
  <c r="H10" i="1"/>
  <c r="H3" i="1"/>
  <c r="D3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<sst xmlns="http://schemas.openxmlformats.org/spreadsheetml/2006/main" count="52" uniqueCount="27">
  <si>
    <t>STT</t>
  </si>
  <si>
    <t>Số ngày</t>
  </si>
  <si>
    <t>Loại Container</t>
  </si>
  <si>
    <t>Số lượng</t>
  </si>
  <si>
    <t>Đơn giá</t>
  </si>
  <si>
    <t>Thành tiền</t>
  </si>
  <si>
    <t>Khuyến mãi</t>
  </si>
  <si>
    <t>Kí Hiệu</t>
  </si>
  <si>
    <t>A</t>
  </si>
  <si>
    <t>B</t>
  </si>
  <si>
    <t>C</t>
  </si>
  <si>
    <t>Gía Thuê</t>
  </si>
  <si>
    <t>Tổng thành tiền</t>
  </si>
  <si>
    <t>Loại A</t>
  </si>
  <si>
    <t>Loại B</t>
  </si>
  <si>
    <t>Loại C</t>
  </si>
  <si>
    <t>Mã HD</t>
  </si>
  <si>
    <t>X-A-01</t>
  </si>
  <si>
    <t>X-B-01</t>
  </si>
  <si>
    <t>Y-B-01</t>
  </si>
  <si>
    <t>Y-A-01</t>
  </si>
  <si>
    <t>X-A-02</t>
  </si>
  <si>
    <t>Z-A-01</t>
  </si>
  <si>
    <t>Z-C-01</t>
  </si>
  <si>
    <t>X-C-02</t>
  </si>
  <si>
    <t>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</si>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</sst>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Sheet1!$G$14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Sheet1!$F$15:$F$17</c:f>
              <c:strCache>
                <c:ptCount val="3"/>
                <c:pt idx="0">
                  <c:v>Loại A</c:v>
                </c:pt>
                <c:pt idx="1">
                  <c:v>Loại B</c:v>
                </c:pt>
                <c:pt idx="2">
                  <c:v>Loại C</c:v>
                </c:pt>
              </c:strCache>
            </c:strRef>
          </c:cat>
          <c:val>
            <c:numRef>
              <c:f>Sheet1!$G$15:$G$17</c:f>
              <c:numCache>
                <c:formatCode>General</c:formatCode>
                <c:ptCount val="3"/>
                <c:pt idx="0">
                  <c:v>13975</c:v>
                </c:pt>
                <c:pt idx="1">
                  <c:v>11305</c:v>
                </c:pt>
                <c:pt idx="2">
                  <c:v>1540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704064"/>
        <c:axId val="39705600"/>
      </c:barChart>
      <c:catAx>
        <c:axId val="39704064"/>
        <c:scaling>
          <c:orientation val="minMax"/>
        </c:scaling>
        <c:delete val="0"/>
        <c:axPos val="b"/>
        <c:majorTickMark val="out"/>
        <c:minorTickMark val="none"/>
        <c:tickLblPos val="nextTo"/>
        <c:crossAx val="39705600"/>
        <c:crosses val="autoZero"/>
        <c:auto val="1"/>
        <c:lblAlgn val="ctr"/>
        <c:lblOffset val="100"/>
        <c:noMultiLvlLbl val="0"/>
      </c:catAx>
      <c:valAx>
        <c:axId val="39705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704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123825</xdr:rowOff>
    </xdr:from>
    <xdr:to>
      <xdr:col>6</xdr:col>
      <xdr:colOff>133350</xdr:colOff>
      <xdr:row>44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topLeftCell="A20" workbookViewId="0">
      <selection activeCell="F14" sqref="F14:G17"/>
    </sheetView>
  </sheetViews>
  <sheetFormatPr defaultRowHeight="15" x14ac:dyDescent="0.25"/>
  <cols>
    <col min="1" max="1" width="7" customWidth="1"/>
    <col min="2" max="2" width="14.28515625" customWidth="1"/>
    <col min="3" max="3" width="8.85546875" customWidth="1"/>
    <col min="4" max="4" width="13.7109375" customWidth="1"/>
    <col min="6" max="6" width="13.5703125" customWidth="1"/>
    <col min="7" max="7" width="14.7109375" customWidth="1"/>
    <col min="8" max="8" width="11.140625" customWidth="1"/>
  </cols>
  <sheetData>
    <row r="2" spans="1:8" x14ac:dyDescent="0.25">
      <c r="A2" s="3" t="s">
        <v>0</v>
      </c>
      <c r="B2" s="3" t="s">
        <v>16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x14ac:dyDescent="0.25">
      <c r="A3" s="3">
        <v>1</v>
      </c>
      <c r="B3" s="1" t="s">
        <v>17</v>
      </c>
      <c r="C3" s="3">
        <v>5</v>
      </c>
      <c r="D3" s="2" t="str">
        <f>VLOOKUP(MID(B3,3,1),$A$14:$C$17,2,0)</f>
        <v>Loại A</v>
      </c>
      <c r="E3" s="3">
        <v>4</v>
      </c>
      <c r="F3" s="2">
        <f>VLOOKUP(MID(B3,3,1),$A$14:$C$17,3,0)</f>
        <v>500</v>
      </c>
      <c r="G3" s="4">
        <f>IF(C3&gt;=5,E3*F3-(E3*F3*5%),E3*F4)</f>
        <v>1900</v>
      </c>
      <c r="H3" s="2" t="str">
        <f>IF(LEFT(B3,1)="Y","X"," ")</f>
        <v xml:space="preserve"> </v>
      </c>
    </row>
    <row r="4" spans="1:8" x14ac:dyDescent="0.25">
      <c r="A4" s="3">
        <v>2</v>
      </c>
      <c r="B4" s="1" t="s">
        <v>19</v>
      </c>
      <c r="C4" s="3">
        <v>10</v>
      </c>
      <c r="D4" s="2" t="str">
        <f t="shared" ref="D4:D10" si="0">VLOOKUP(MID(B4,3,1),$A$14:$C$17,2,0)</f>
        <v>Loại B</v>
      </c>
      <c r="E4" s="3">
        <v>10</v>
      </c>
      <c r="F4" s="2">
        <f t="shared" ref="F4:F10" si="1">VLOOKUP(MID(B4,3,1),$A$14:$C$17,3,0)</f>
        <v>700</v>
      </c>
      <c r="G4" s="4">
        <f t="shared" ref="G4:G10" si="2">IF(C4&gt;=5,E4*F4-(E4*F4*5%),E4*F5)</f>
        <v>6650</v>
      </c>
      <c r="H4" s="2" t="str">
        <f t="shared" ref="H4:H10" si="3">IF(LEFT(B4,1)="Y","X"," ")</f>
        <v>X</v>
      </c>
    </row>
    <row r="5" spans="1:8" x14ac:dyDescent="0.25">
      <c r="A5" s="3">
        <v>3</v>
      </c>
      <c r="B5" s="1" t="s">
        <v>20</v>
      </c>
      <c r="C5" s="3">
        <v>7</v>
      </c>
      <c r="D5" s="2" t="str">
        <f t="shared" si="0"/>
        <v>Loại A</v>
      </c>
      <c r="E5" s="3">
        <v>5</v>
      </c>
      <c r="F5" s="2">
        <f t="shared" si="1"/>
        <v>500</v>
      </c>
      <c r="G5" s="4">
        <f t="shared" si="2"/>
        <v>2375</v>
      </c>
      <c r="H5" s="2" t="str">
        <f t="shared" si="3"/>
        <v>X</v>
      </c>
    </row>
    <row r="6" spans="1:8" x14ac:dyDescent="0.25">
      <c r="A6" s="3">
        <v>4</v>
      </c>
      <c r="B6" s="1" t="s">
        <v>18</v>
      </c>
      <c r="C6" s="3">
        <v>8</v>
      </c>
      <c r="D6" s="2" t="str">
        <f t="shared" si="0"/>
        <v>Loại B</v>
      </c>
      <c r="E6" s="3">
        <v>7</v>
      </c>
      <c r="F6" s="2">
        <f t="shared" si="1"/>
        <v>700</v>
      </c>
      <c r="G6" s="4">
        <f t="shared" si="2"/>
        <v>4655</v>
      </c>
      <c r="H6" s="2" t="str">
        <f t="shared" si="3"/>
        <v xml:space="preserve"> </v>
      </c>
    </row>
    <row r="7" spans="1:8" x14ac:dyDescent="0.25">
      <c r="A7" s="3">
        <v>5</v>
      </c>
      <c r="B7" s="1" t="s">
        <v>21</v>
      </c>
      <c r="C7" s="3">
        <v>4</v>
      </c>
      <c r="D7" s="2" t="str">
        <f t="shared" si="0"/>
        <v>Loại A</v>
      </c>
      <c r="E7" s="3">
        <v>8</v>
      </c>
      <c r="F7" s="2">
        <f t="shared" si="1"/>
        <v>500</v>
      </c>
      <c r="G7" s="4">
        <f t="shared" si="2"/>
        <v>4000</v>
      </c>
      <c r="H7" s="2" t="str">
        <f t="shared" si="3"/>
        <v xml:space="preserve"> </v>
      </c>
    </row>
    <row r="8" spans="1:8" x14ac:dyDescent="0.25">
      <c r="A8" s="3">
        <v>6</v>
      </c>
      <c r="B8" s="1" t="s">
        <v>22</v>
      </c>
      <c r="C8" s="3">
        <v>15</v>
      </c>
      <c r="D8" s="2" t="str">
        <f t="shared" si="0"/>
        <v>Loại A</v>
      </c>
      <c r="E8" s="3">
        <v>12</v>
      </c>
      <c r="F8" s="2">
        <f t="shared" si="1"/>
        <v>500</v>
      </c>
      <c r="G8" s="4">
        <f t="shared" si="2"/>
        <v>5700</v>
      </c>
      <c r="H8" s="2" t="str">
        <f t="shared" si="3"/>
        <v xml:space="preserve"> </v>
      </c>
    </row>
    <row r="9" spans="1:8" x14ac:dyDescent="0.25">
      <c r="A9" s="3">
        <v>7</v>
      </c>
      <c r="B9" s="1" t="s">
        <v>23</v>
      </c>
      <c r="C9" s="3">
        <v>2</v>
      </c>
      <c r="D9" s="2" t="str">
        <f t="shared" si="0"/>
        <v>Loại C</v>
      </c>
      <c r="E9" s="3">
        <v>1</v>
      </c>
      <c r="F9" s="2">
        <f t="shared" si="1"/>
        <v>400</v>
      </c>
      <c r="G9" s="4">
        <f t="shared" si="2"/>
        <v>400</v>
      </c>
      <c r="H9" s="2" t="str">
        <f t="shared" si="3"/>
        <v xml:space="preserve"> </v>
      </c>
    </row>
    <row r="10" spans="1:8" x14ac:dyDescent="0.25">
      <c r="A10" s="3">
        <v>8</v>
      </c>
      <c r="B10" s="1" t="s">
        <v>24</v>
      </c>
      <c r="C10" s="3">
        <v>6</v>
      </c>
      <c r="D10" s="2" t="str">
        <f t="shared" si="0"/>
        <v>Loại C</v>
      </c>
      <c r="E10" s="3">
        <v>3</v>
      </c>
      <c r="F10" s="2">
        <f t="shared" si="1"/>
        <v>400</v>
      </c>
      <c r="G10" s="4">
        <f t="shared" si="2"/>
        <v>1140</v>
      </c>
      <c r="H10" s="2" t="str">
        <f t="shared" si="3"/>
        <v xml:space="preserve"> </v>
      </c>
    </row>
    <row r="14" spans="1:8" x14ac:dyDescent="0.25">
      <c r="A14" s="1" t="s">
        <v>7</v>
      </c>
      <c r="B14" s="1" t="s">
        <v>2</v>
      </c>
      <c r="C14" s="1" t="s">
        <v>11</v>
      </c>
      <c r="F14" s="1" t="s">
        <v>2</v>
      </c>
      <c r="G14" s="1" t="s">
        <v>12</v>
      </c>
    </row>
    <row r="15" spans="1:8" x14ac:dyDescent="0.25">
      <c r="A15" s="2" t="s">
        <v>8</v>
      </c>
      <c r="B15" s="2" t="s">
        <v>13</v>
      </c>
      <c r="C15" s="2">
        <v>500</v>
      </c>
      <c r="F15" s="3" t="s">
        <v>13</v>
      </c>
      <c r="G15" s="1">
        <f>SUMIF($D$3:$D$10,"Loại A",$G$3:$G$10)</f>
        <v>13975</v>
      </c>
    </row>
    <row r="16" spans="1:8" x14ac:dyDescent="0.25">
      <c r="A16" s="2" t="s">
        <v>9</v>
      </c>
      <c r="B16" s="2" t="s">
        <v>14</v>
      </c>
      <c r="C16" s="2">
        <v>700</v>
      </c>
      <c r="F16" s="3" t="s">
        <v>14</v>
      </c>
      <c r="G16" s="1">
        <f>SUMIF($D$3:$D$10,"Loại B",$G$3:$G$10)</f>
        <v>11305</v>
      </c>
    </row>
    <row r="17" spans="1:8" x14ac:dyDescent="0.25">
      <c r="A17" s="2" t="s">
        <v>10</v>
      </c>
      <c r="B17" s="2" t="s">
        <v>15</v>
      </c>
      <c r="C17" s="2">
        <v>400</v>
      </c>
      <c r="F17" s="3" t="s">
        <v>15</v>
      </c>
      <c r="G17" s="1">
        <f>SUMIF($D$3:$D$10,"Loại C",$G$3:$G$10)</f>
        <v>1540</v>
      </c>
    </row>
    <row r="19" spans="1:8" x14ac:dyDescent="0.25">
      <c r="A19" s="3" t="s">
        <v>0</v>
      </c>
      <c r="B19" s="3" t="s">
        <v>3</v>
      </c>
    </row>
    <row r="20" spans="1:8" x14ac:dyDescent="0.25">
      <c r="A20" s="3">
        <v>2</v>
      </c>
      <c r="B20" s="3">
        <v>10</v>
      </c>
    </row>
    <row r="21" spans="1:8" x14ac:dyDescent="0.25">
      <c r="A21" s="3">
        <v>4</v>
      </c>
      <c r="B21" s="3">
        <v>7</v>
      </c>
    </row>
    <row r="22" spans="1:8" x14ac:dyDescent="0.25">
      <c r="A22" s="3">
        <v>5</v>
      </c>
      <c r="B22" s="3">
        <v>8</v>
      </c>
    </row>
    <row r="23" spans="1:8" x14ac:dyDescent="0.25">
      <c r="A23" s="3">
        <v>6</v>
      </c>
      <c r="B23" s="3">
        <v>12</v>
      </c>
    </row>
    <row r="25" spans="1:8" x14ac:dyDescent="0.25">
      <c r="A25" s="3" t="s">
        <v>0</v>
      </c>
      <c r="B25" s="3" t="s">
        <v>16</v>
      </c>
      <c r="C25" s="3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</row>
    <row r="26" spans="1:8" x14ac:dyDescent="0.25">
      <c r="A26" s="3">
        <v>2</v>
      </c>
      <c r="B26" s="1" t="s">
        <v>19</v>
      </c>
      <c r="C26" s="3">
        <v>10</v>
      </c>
      <c r="D26" s="2" t="s">
        <v>14</v>
      </c>
      <c r="E26" s="3">
        <v>10</v>
      </c>
      <c r="F26" s="2">
        <v>700</v>
      </c>
      <c r="G26" s="4">
        <v>6650</v>
      </c>
      <c r="H26" s="2" t="s">
        <v>25</v>
      </c>
    </row>
    <row r="27" spans="1:8" x14ac:dyDescent="0.25">
      <c r="A27" s="3">
        <v>4</v>
      </c>
      <c r="B27" s="1" t="s">
        <v>18</v>
      </c>
      <c r="C27" s="3">
        <v>8</v>
      </c>
      <c r="D27" s="2" t="s">
        <v>14</v>
      </c>
      <c r="E27" s="3">
        <v>7</v>
      </c>
      <c r="F27" s="2">
        <v>700</v>
      </c>
      <c r="G27" s="4">
        <v>4655</v>
      </c>
      <c r="H27" s="2" t="s">
        <v>26</v>
      </c>
    </row>
    <row r="28" spans="1:8" x14ac:dyDescent="0.25">
      <c r="A28" s="3">
        <v>5</v>
      </c>
      <c r="B28" s="1" t="s">
        <v>21</v>
      </c>
      <c r="C28" s="3">
        <v>4</v>
      </c>
      <c r="D28" s="2" t="s">
        <v>13</v>
      </c>
      <c r="E28" s="3">
        <v>8</v>
      </c>
      <c r="F28" s="2">
        <v>500</v>
      </c>
      <c r="G28" s="4">
        <v>4000</v>
      </c>
      <c r="H28" s="2" t="s">
        <v>26</v>
      </c>
    </row>
    <row r="29" spans="1:8" x14ac:dyDescent="0.25">
      <c r="A29" s="3">
        <v>6</v>
      </c>
      <c r="B29" s="1" t="s">
        <v>22</v>
      </c>
      <c r="C29" s="3">
        <v>15</v>
      </c>
      <c r="D29" s="2" t="s">
        <v>13</v>
      </c>
      <c r="E29" s="3">
        <v>12</v>
      </c>
      <c r="F29" s="2">
        <v>500</v>
      </c>
      <c r="G29" s="4">
        <v>5700</v>
      </c>
      <c r="H29" s="2" t="s">
        <v>26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2020-01-04T09:09:23Z</dcterms:created>
  <dcterms:modified xsi:type="dcterms:W3CDTF">2020-01-04T09:41:31Z</dcterms:modified>
</cp:coreProperties>
</file>